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8855" yWindow="165" windowWidth="17910" windowHeight="15405" tabRatio="771" activeTab="1"/>
  </bookViews>
  <sheets>
    <sheet name="ССРСС" sheetId="8" r:id="rId1"/>
    <sheet name="№п.п. 1" sheetId="9" r:id="rId2"/>
  </sheets>
  <calcPr calcId="145621"/>
</workbook>
</file>

<file path=xl/calcChain.xml><?xml version="1.0" encoding="utf-8"?>
<calcChain xmlns="http://schemas.openxmlformats.org/spreadsheetml/2006/main">
  <c r="H53" i="9" l="1"/>
  <c r="H50" i="9"/>
  <c r="H49" i="9"/>
</calcChain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D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B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E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F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G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H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F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F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comments2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D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B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D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A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E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F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G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H2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F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F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<sst xmlns="http://schemas.openxmlformats.org/spreadsheetml/2006/main" count="183" uniqueCount="90">
  <si>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</si>
  <si>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</si>
  <si>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</si>
  <si>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</si>
  <si>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</si>
  <si>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</si>
  <si>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</si>
  <si>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</si>
  <si>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</si>
  <si>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</si>
  <si>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</si>
  <si>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</si>
  <si>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</si>
  <si>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</si>
  <si>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</si>
  <si>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</si>
  <si>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</si>
  <si>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</si>
  <si>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</si>
  <si>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</si>
  <si>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</si>
  <si>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</si>
  <si>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1785,23 тыс. руб.</t>
  </si>
  <si>
    <t>"Строительство группы блокированных жилых домов в Кошехабльском районе Республики Адыгея", п. Дружба.</t>
  </si>
  <si>
    <t>Составлен(а) в базисном (текущем) уровне цен    2001г.</t>
  </si>
  <si>
    <t>Сметная стоимость, тыс. руб.</t>
  </si>
  <si>
    <t>Глава 2. Основные объекты строительства</t>
  </si>
  <si>
    <t>02-01</t>
  </si>
  <si>
    <t>"Строительство группы блокированных жилых домов в Кошехабльском районе Республики Адыгея", п. Дружба, ул. Промышленная, 4/1, 4/2, 4/3, 4/4.</t>
  </si>
  <si>
    <t/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</si>
  <si>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</si>
  <si>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</si>
  <si>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</t>
  </si>
  <si>
    <t>Наружные сети и сооружения водоснабжения, водоотведения, теплоснабжения и газоснабжения</t>
  </si>
  <si>
    <t>Итого по Главе 6. "Наружные сети и сооружения водоснабжения, водоотведения, теплоснабжения и газоснабжения"</t>
  </si>
  <si>
    <t>Итого по Главам 1-6</t>
  </si>
  <si>
    <t>Глава 7. Благоустройство и озеленение территории</t>
  </si>
  <si>
    <t>07-01</t>
  </si>
  <si>
    <t>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</si>
  <si>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</si>
  <si>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</si>
  <si>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</si>
  <si>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Приказ от 19.06.2020 № 332/пр прил.1 п.48.1</t>
  </si>
  <si>
    <t>Временные здания и сооружения - Многоквартирные дома: жилые дома блокированной застройки, объекты индивидуального жилищного строительства, в том числе со встроенными помещениями (магазинами, поликлиниками и тому подобное) - 1,1%</t>
  </si>
  <si>
    <t>16,92
1,1% от 1538060</t>
  </si>
  <si>
    <t>0,36
1,1% от 32920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</si>
  <si>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</si>
  <si>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</si>
  <si>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</si>
  <si>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Минстроя России от 04.08.2020 №421/пр</t>
  </si>
  <si>
    <t>Затраты на страхование объекта строительства, осуществляемое в соответствии с законодательством Российской Федерации</t>
  </si>
  <si>
    <t>1,8
0,7*0,15% от 1711750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</si>
  <si>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</si>
  <si>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</si>
  <si>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</si>
  <si>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письмо Заказчика</t>
  </si>
  <si>
    <t>строительный контроль 2,14%</t>
  </si>
  <si>
    <t>36,67
2,14% от 1713550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</si>
  <si>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</si>
  <si>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</si>
  <si>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</si>
  <si>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</si>
  <si>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</si>
  <si>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</si>
  <si>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социальной сферы - 2%</t>
  </si>
  <si>
    <t>31,1
2% от 1554980</t>
  </si>
  <si>
    <t>0,67
2% от 33280</t>
  </si>
  <si>
    <t>2,47
2% от 123490</t>
  </si>
  <si>
    <t>0,77
2% от (38470)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</si>
  <si>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</si>
  <si>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</si>
  <si>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</si>
  <si>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</si>
  <si>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Составлен(а) в базисном (текущем) уровне цен  2кв 2021г.</t>
  </si>
  <si>
    <t>144,48
1,1% от 13134950</t>
  </si>
  <si>
    <t>3,09
1,1% от 281100</t>
  </si>
  <si>
    <t>14,84
0,7*0,15% от 14130400</t>
  </si>
  <si>
    <t>265,59
2% от 13279430</t>
  </si>
  <si>
    <t>5,68
2% от 284190</t>
  </si>
  <si>
    <t>11,34
2% от 566780</t>
  </si>
  <si>
    <t>№ 303-ФЗ от 3.08.2018</t>
  </si>
  <si>
    <t>НДС - 20%</t>
  </si>
  <si>
    <t>2709
20% от 13545020</t>
  </si>
  <si>
    <t>57,97
20% от 289870</t>
  </si>
  <si>
    <t>115,62
20% от 578120</t>
  </si>
  <si>
    <t>Итого "Налоги и обязательные платежи"</t>
  </si>
  <si>
    <t>СВОДНЫЙ СМЕТНЫЙ РАСЧЕТ СТОИМОСТИ СТРОИТЕЛЬСТВА № 1</t>
  </si>
  <si>
    <t>0,296
2% от (14840)</t>
  </si>
  <si>
    <t>3,028
20% от 15140</t>
  </si>
  <si>
    <t>Сводный сметный расчет сметной стоимостью   17313,75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</si>
</sst>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24">
      <alignment horizontal="left" vertical="top"/>
    </xf>
    <xf numFmtId="0" fontId="0" fillId="0" borderId="2" xfId="0" applyBorder="1"/>
    <xf numFmtId="49" fontId="3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5" fillId="0" borderId="0" xfId="11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23" applyFont="1" applyAlignment="1">
      <alignment horizontal="center" vertical="center"/>
    </xf>
    <xf numFmtId="49" fontId="3" fillId="0" borderId="0" xfId="23" applyNumberFormat="1" applyAlignment="1">
      <alignment vertical="center"/>
    </xf>
    <xf numFmtId="0" fontId="3" fillId="0" borderId="2" xfId="24" applyBorder="1" applyAlignment="1">
      <alignment horizontal="right" vertical="top"/>
    </xf>
    <xf numFmtId="0" fontId="3" fillId="0" borderId="2" xfId="24" applyBorder="1" applyAlignment="1">
      <alignment horizontal="left" vertical="top"/>
    </xf>
    <xf numFmtId="0" fontId="3" fillId="0" borderId="2" xfId="24" applyBorder="1">
      <alignment horizontal="left" vertical="top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/>
    <xf numFmtId="0" fontId="13" fillId="0" borderId="3" xfId="0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/>
    </xf>
    <xf numFmtId="0" fontId="3" fillId="0" borderId="2" xfId="23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23" applyBorder="1" applyAlignment="1">
      <alignment horizontal="center" wrapText="1"/>
    </xf>
    <xf numFmtId="49" fontId="3" fillId="0" borderId="4" xfId="23" applyNumberFormat="1" applyBorder="1">
      <alignment horizontal="center"/>
    </xf>
    <xf numFmtId="49" fontId="3" fillId="0" borderId="5" xfId="23" applyNumberFormat="1" applyBorder="1">
      <alignment horizontal="center"/>
    </xf>
    <xf numFmtId="49" fontId="3" fillId="0" borderId="6" xfId="23" applyNumberFormat="1" applyBorder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H65"/>
  <sheetViews>
    <sheetView showGridLines="0" zoomScaleNormal="100" workbookViewId="0">
      <selection activeCell="D16" sqref="D16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H1" s="15" t="s">
        <v>13</v>
      </c>
    </row>
    <row r="2" spans="1:8" x14ac:dyDescent="0.2">
      <c r="A2" s="1"/>
      <c r="B2" s="2"/>
      <c r="C2" s="3"/>
      <c r="D2" s="4"/>
      <c r="E2" s="4"/>
      <c r="F2" s="4"/>
      <c r="G2" s="4"/>
      <c r="H2" s="15" t="s">
        <v>12</v>
      </c>
    </row>
    <row r="3" spans="1:8" ht="32.25" customHeight="1" x14ac:dyDescent="0.2">
      <c r="A3" s="1"/>
      <c r="B3" s="16" t="s">
        <v>0</v>
      </c>
      <c r="C3" s="37"/>
      <c r="D3" s="37"/>
      <c r="E3" s="37"/>
      <c r="F3" s="37"/>
      <c r="G3" s="37"/>
      <c r="H3" s="4"/>
    </row>
    <row r="4" spans="1:8" x14ac:dyDescent="0.2">
      <c r="A4" s="1"/>
      <c r="B4" s="2"/>
      <c r="C4" s="40" t="s">
        <v>1</v>
      </c>
      <c r="D4" s="40"/>
      <c r="E4" s="40"/>
      <c r="F4" s="40"/>
      <c r="G4" s="40"/>
      <c r="H4" s="4"/>
    </row>
    <row r="5" spans="1:8" x14ac:dyDescent="0.2">
      <c r="A5" s="1"/>
      <c r="B5" s="2" t="s">
        <v>14</v>
      </c>
      <c r="C5" s="7"/>
      <c r="D5" s="4"/>
      <c r="E5" s="5"/>
      <c r="F5" s="4"/>
      <c r="G5" s="4"/>
      <c r="H5" s="4"/>
    </row>
    <row r="6" spans="1:8" x14ac:dyDescent="0.2">
      <c r="A6" s="1"/>
      <c r="B6" s="2"/>
      <c r="C6" s="3"/>
      <c r="D6" s="4"/>
      <c r="E6" s="5"/>
      <c r="F6" s="4"/>
      <c r="G6" s="4"/>
      <c r="H6" s="4"/>
    </row>
    <row r="7" spans="1:8" ht="13.5" x14ac:dyDescent="0.2">
      <c r="A7" s="1"/>
      <c r="B7" s="17" t="s">
        <v>22</v>
      </c>
      <c r="C7" s="18"/>
      <c r="D7" s="19"/>
      <c r="E7" s="20"/>
      <c r="F7" s="19"/>
      <c r="G7" s="19"/>
      <c r="H7" s="4"/>
    </row>
    <row r="8" spans="1:8" ht="27.75" customHeight="1" x14ac:dyDescent="0.2">
      <c r="A8" s="1"/>
      <c r="B8" s="2"/>
      <c r="C8" s="41"/>
      <c r="D8" s="41"/>
      <c r="E8" s="41"/>
      <c r="F8" s="41"/>
      <c r="G8" s="41"/>
      <c r="H8" s="4"/>
    </row>
    <row r="9" spans="1:8" x14ac:dyDescent="0.2">
      <c r="A9" s="1"/>
      <c r="B9" s="2"/>
      <c r="C9" s="40" t="s">
        <v>2</v>
      </c>
      <c r="D9" s="40"/>
      <c r="E9" s="40"/>
      <c r="F9" s="40"/>
      <c r="G9" s="40"/>
      <c r="H9" s="4"/>
    </row>
    <row r="10" spans="1:8" x14ac:dyDescent="0.2">
      <c r="A10" s="1"/>
      <c r="B10" s="2"/>
      <c r="C10" s="3"/>
      <c r="D10" s="4"/>
      <c r="E10" s="5"/>
      <c r="F10" s="4"/>
      <c r="G10" s="4"/>
      <c r="H10" s="4"/>
    </row>
    <row r="11" spans="1:8" x14ac:dyDescent="0.2">
      <c r="A11" s="1"/>
      <c r="B11" s="2"/>
      <c r="C11" s="3"/>
      <c r="D11" s="6"/>
      <c r="E11" s="6"/>
      <c r="F11" s="6"/>
      <c r="G11" s="6"/>
      <c r="H11" s="4"/>
    </row>
    <row r="12" spans="1:8" x14ac:dyDescent="0.2">
      <c r="A12" s="1"/>
      <c r="B12" s="2"/>
      <c r="C12" s="3"/>
      <c r="D12" s="21" t="s">
        <v>86</v>
      </c>
      <c r="E12" s="6"/>
      <c r="F12" s="6"/>
      <c r="G12" s="4"/>
      <c r="H12" s="4"/>
    </row>
    <row r="13" spans="1:8" ht="27.75" customHeight="1" x14ac:dyDescent="0.2">
      <c r="A13" s="1"/>
      <c r="B13" s="2"/>
      <c r="C13" s="41" t="s">
        <v>23</v>
      </c>
      <c r="D13" s="41"/>
      <c r="E13" s="41"/>
      <c r="F13" s="41"/>
      <c r="G13" s="41"/>
      <c r="H13" s="4"/>
    </row>
    <row r="14" spans="1:8" x14ac:dyDescent="0.2">
      <c r="A14" s="1"/>
      <c r="B14" s="2"/>
      <c r="C14" s="48" t="s">
        <v>3</v>
      </c>
      <c r="D14" s="48"/>
      <c r="E14" s="48"/>
      <c r="F14" s="48"/>
      <c r="G14" s="48"/>
      <c r="H14" s="4"/>
    </row>
    <row r="15" spans="1:8" x14ac:dyDescent="0.2">
      <c r="A15" s="1"/>
      <c r="B15" s="2"/>
      <c r="C15" s="3"/>
      <c r="D15" s="6"/>
      <c r="E15" s="6"/>
      <c r="F15" s="6"/>
      <c r="G15" s="6"/>
      <c r="H15" s="4"/>
    </row>
    <row r="16" spans="1:8" x14ac:dyDescent="0.2">
      <c r="A16" s="1"/>
      <c r="B16" s="22" t="s">
        <v>24</v>
      </c>
      <c r="C16" s="3"/>
      <c r="D16" s="8"/>
      <c r="E16" s="4"/>
      <c r="F16" s="4"/>
      <c r="G16" s="4"/>
      <c r="H16" s="4"/>
    </row>
    <row r="17" spans="1:8" x14ac:dyDescent="0.2">
      <c r="A17" s="1"/>
      <c r="B17" s="2"/>
      <c r="C17" s="3"/>
      <c r="D17" s="8"/>
      <c r="E17" s="4"/>
      <c r="F17" s="4"/>
      <c r="G17" s="4"/>
      <c r="H17" s="4"/>
    </row>
    <row r="18" spans="1:8" x14ac:dyDescent="0.2">
      <c r="A18" s="1"/>
      <c r="B18" s="2"/>
      <c r="C18" s="3"/>
      <c r="D18" s="4"/>
      <c r="E18" s="4"/>
      <c r="F18" s="4"/>
      <c r="G18" s="4"/>
      <c r="H18" s="4"/>
    </row>
    <row r="19" spans="1:8" ht="12.75" customHeight="1" x14ac:dyDescent="0.2">
      <c r="A19" s="38" t="s">
        <v>4</v>
      </c>
      <c r="B19" s="39" t="s">
        <v>15</v>
      </c>
      <c r="C19" s="38" t="s">
        <v>16</v>
      </c>
      <c r="D19" s="42" t="s">
        <v>25</v>
      </c>
      <c r="E19" s="43"/>
      <c r="F19" s="43"/>
      <c r="G19" s="43"/>
      <c r="H19" s="44"/>
    </row>
    <row r="20" spans="1:8" ht="27.75" customHeight="1" x14ac:dyDescent="0.2">
      <c r="A20" s="38"/>
      <c r="B20" s="39"/>
      <c r="C20" s="38"/>
      <c r="D20" s="38" t="s">
        <v>17</v>
      </c>
      <c r="E20" s="38" t="s">
        <v>5</v>
      </c>
      <c r="F20" s="38" t="s">
        <v>18</v>
      </c>
      <c r="G20" s="38" t="s">
        <v>19</v>
      </c>
      <c r="H20" s="45" t="s">
        <v>20</v>
      </c>
    </row>
    <row r="21" spans="1:8" ht="27.75" customHeight="1" x14ac:dyDescent="0.2">
      <c r="A21" s="38"/>
      <c r="B21" s="39"/>
      <c r="C21" s="38"/>
      <c r="D21" s="38"/>
      <c r="E21" s="38"/>
      <c r="F21" s="38"/>
      <c r="G21" s="38"/>
      <c r="H21" s="46"/>
    </row>
    <row r="22" spans="1:8" ht="27.75" customHeight="1" x14ac:dyDescent="0.2">
      <c r="A22" s="38"/>
      <c r="B22" s="39"/>
      <c r="C22" s="38"/>
      <c r="D22" s="38"/>
      <c r="E22" s="38"/>
      <c r="F22" s="38"/>
      <c r="G22" s="38"/>
      <c r="H22" s="47"/>
    </row>
    <row r="23" spans="1:8" x14ac:dyDescent="0.2">
      <c r="A23" s="29">
        <v>1</v>
      </c>
      <c r="B23" s="29">
        <v>2</v>
      </c>
      <c r="C23" s="29">
        <v>3</v>
      </c>
      <c r="D23" s="29">
        <v>4</v>
      </c>
      <c r="E23" s="29">
        <v>5</v>
      </c>
      <c r="F23" s="29">
        <v>6</v>
      </c>
      <c r="G23" s="29">
        <v>7</v>
      </c>
      <c r="H23" s="29">
        <v>8</v>
      </c>
    </row>
    <row r="24" spans="1:8" ht="19.350000000000001" customHeight="1" x14ac:dyDescent="0.2">
      <c r="A24" s="34" t="s">
        <v>26</v>
      </c>
      <c r="B24" s="35"/>
      <c r="C24" s="35"/>
      <c r="D24" s="35"/>
      <c r="E24" s="35"/>
      <c r="F24" s="35"/>
      <c r="G24" s="35"/>
      <c r="H24" s="35"/>
    </row>
    <row r="25" spans="1:8" ht="51" x14ac:dyDescent="0.2">
      <c r="A25" s="30">
        <v>1</v>
      </c>
      <c r="B25" s="31" t="s">
        <v>27</v>
      </c>
      <c r="C25" s="32" t="s">
        <v>28</v>
      </c>
      <c r="D25" s="33">
        <v>1317.87</v>
      </c>
      <c r="E25" s="33">
        <v>28.99</v>
      </c>
      <c r="F25" s="33">
        <v>64.87</v>
      </c>
      <c r="G25" s="33"/>
      <c r="H25" s="33">
        <v>1411.73</v>
      </c>
    </row>
    <row r="26" spans="1:8" ht="25.5" x14ac:dyDescent="0.2">
      <c r="A26" s="30"/>
      <c r="B26" s="31" t="s">
        <v>29</v>
      </c>
      <c r="C26" s="32" t="s">
        <v>30</v>
      </c>
      <c r="D26" s="33">
        <v>1317.87</v>
      </c>
      <c r="E26" s="33">
        <v>28.99</v>
      </c>
      <c r="F26" s="33">
        <v>64.87</v>
      </c>
      <c r="G26" s="33"/>
      <c r="H26" s="33">
        <v>1411.73</v>
      </c>
    </row>
    <row r="27" spans="1:8" ht="37.9" customHeight="1" x14ac:dyDescent="0.2">
      <c r="A27" s="34" t="s">
        <v>31</v>
      </c>
      <c r="B27" s="35"/>
      <c r="C27" s="35"/>
      <c r="D27" s="35"/>
      <c r="E27" s="35"/>
      <c r="F27" s="35"/>
      <c r="G27" s="35"/>
      <c r="H27" s="35"/>
    </row>
    <row r="28" spans="1:8" ht="38.25" x14ac:dyDescent="0.2">
      <c r="A28" s="30">
        <v>2</v>
      </c>
      <c r="B28" s="31" t="s">
        <v>32</v>
      </c>
      <c r="C28" s="32" t="s">
        <v>33</v>
      </c>
      <c r="D28" s="33">
        <v>78.739999999999995</v>
      </c>
      <c r="E28" s="33">
        <v>3.93</v>
      </c>
      <c r="F28" s="33">
        <v>58.62</v>
      </c>
      <c r="G28" s="33"/>
      <c r="H28" s="33">
        <v>141.29</v>
      </c>
    </row>
    <row r="29" spans="1:8" ht="38.25" x14ac:dyDescent="0.2">
      <c r="A29" s="30"/>
      <c r="B29" s="31" t="s">
        <v>29</v>
      </c>
      <c r="C29" s="32" t="s">
        <v>34</v>
      </c>
      <c r="D29" s="33">
        <v>78.739999999999995</v>
      </c>
      <c r="E29" s="33">
        <v>3.93</v>
      </c>
      <c r="F29" s="33">
        <v>58.62</v>
      </c>
      <c r="G29" s="33"/>
      <c r="H29" s="33">
        <v>141.29</v>
      </c>
    </row>
    <row r="30" spans="1:8" x14ac:dyDescent="0.2">
      <c r="A30" s="30"/>
      <c r="B30" s="31" t="s">
        <v>29</v>
      </c>
      <c r="C30" s="32" t="s">
        <v>35</v>
      </c>
      <c r="D30" s="33">
        <v>1396.61</v>
      </c>
      <c r="E30" s="33">
        <v>32.92</v>
      </c>
      <c r="F30" s="33">
        <v>123.49</v>
      </c>
      <c r="G30" s="33"/>
      <c r="H30" s="33">
        <v>1553.02</v>
      </c>
    </row>
    <row r="31" spans="1:8" ht="19.350000000000001" customHeight="1" x14ac:dyDescent="0.2">
      <c r="A31" s="34" t="s">
        <v>36</v>
      </c>
      <c r="B31" s="35"/>
      <c r="C31" s="35"/>
      <c r="D31" s="35"/>
      <c r="E31" s="35"/>
      <c r="F31" s="35"/>
      <c r="G31" s="35"/>
      <c r="H31" s="35"/>
    </row>
    <row r="32" spans="1:8" x14ac:dyDescent="0.2">
      <c r="A32" s="30">
        <v>3</v>
      </c>
      <c r="B32" s="31" t="s">
        <v>37</v>
      </c>
      <c r="C32" s="32" t="s">
        <v>38</v>
      </c>
      <c r="D32" s="33">
        <v>141.44999999999999</v>
      </c>
      <c r="E32" s="33"/>
      <c r="F32" s="33"/>
      <c r="G32" s="33"/>
      <c r="H32" s="33">
        <v>141.44999999999999</v>
      </c>
    </row>
    <row r="33" spans="1:8" ht="25.5" x14ac:dyDescent="0.2">
      <c r="A33" s="30"/>
      <c r="B33" s="31" t="s">
        <v>29</v>
      </c>
      <c r="C33" s="32" t="s">
        <v>39</v>
      </c>
      <c r="D33" s="33">
        <v>141.44999999999999</v>
      </c>
      <c r="E33" s="33"/>
      <c r="F33" s="33"/>
      <c r="G33" s="33"/>
      <c r="H33" s="33">
        <v>141.44999999999999</v>
      </c>
    </row>
    <row r="34" spans="1:8" x14ac:dyDescent="0.2">
      <c r="A34" s="30"/>
      <c r="B34" s="31" t="s">
        <v>29</v>
      </c>
      <c r="C34" s="32" t="s">
        <v>40</v>
      </c>
      <c r="D34" s="33">
        <v>1538.06</v>
      </c>
      <c r="E34" s="33">
        <v>32.92</v>
      </c>
      <c r="F34" s="33">
        <v>123.49</v>
      </c>
      <c r="G34" s="33"/>
      <c r="H34" s="33">
        <v>1694.47</v>
      </c>
    </row>
    <row r="35" spans="1:8" ht="19.350000000000001" customHeight="1" x14ac:dyDescent="0.2">
      <c r="A35" s="34" t="s">
        <v>41</v>
      </c>
      <c r="B35" s="35"/>
      <c r="C35" s="35"/>
      <c r="D35" s="35"/>
      <c r="E35" s="35"/>
      <c r="F35" s="35"/>
      <c r="G35" s="35"/>
      <c r="H35" s="35"/>
    </row>
    <row r="36" spans="1:8" ht="89.25" x14ac:dyDescent="0.2">
      <c r="A36" s="30">
        <v>4</v>
      </c>
      <c r="B36" s="31" t="s">
        <v>42</v>
      </c>
      <c r="C36" s="32" t="s">
        <v>43</v>
      </c>
      <c r="D36" s="33" t="s">
        <v>44</v>
      </c>
      <c r="E36" s="33" t="s">
        <v>45</v>
      </c>
      <c r="F36" s="33"/>
      <c r="G36" s="33"/>
      <c r="H36" s="33">
        <v>17.28</v>
      </c>
    </row>
    <row r="37" spans="1:8" ht="25.5" x14ac:dyDescent="0.2">
      <c r="A37" s="30"/>
      <c r="B37" s="31" t="s">
        <v>29</v>
      </c>
      <c r="C37" s="32" t="s">
        <v>46</v>
      </c>
      <c r="D37" s="33">
        <v>16.920000000000002</v>
      </c>
      <c r="E37" s="33">
        <v>0.36</v>
      </c>
      <c r="F37" s="33"/>
      <c r="G37" s="33"/>
      <c r="H37" s="33">
        <v>17.28</v>
      </c>
    </row>
    <row r="38" spans="1:8" x14ac:dyDescent="0.2">
      <c r="A38" s="30"/>
      <c r="B38" s="31" t="s">
        <v>29</v>
      </c>
      <c r="C38" s="32" t="s">
        <v>47</v>
      </c>
      <c r="D38" s="33">
        <v>1554.98</v>
      </c>
      <c r="E38" s="33">
        <v>33.28</v>
      </c>
      <c r="F38" s="33">
        <v>123.49</v>
      </c>
      <c r="G38" s="33"/>
      <c r="H38" s="33">
        <v>1711.75</v>
      </c>
    </row>
    <row r="39" spans="1:8" ht="19.350000000000001" customHeight="1" x14ac:dyDescent="0.2">
      <c r="A39" s="34" t="s">
        <v>48</v>
      </c>
      <c r="B39" s="35"/>
      <c r="C39" s="35"/>
      <c r="D39" s="35"/>
      <c r="E39" s="35"/>
      <c r="F39" s="35"/>
      <c r="G39" s="35"/>
      <c r="H39" s="35"/>
    </row>
    <row r="40" spans="1:8" ht="51" x14ac:dyDescent="0.2">
      <c r="A40" s="30">
        <v>5</v>
      </c>
      <c r="B40" s="31" t="s">
        <v>49</v>
      </c>
      <c r="C40" s="32" t="s">
        <v>50</v>
      </c>
      <c r="D40" s="33"/>
      <c r="E40" s="33"/>
      <c r="F40" s="33"/>
      <c r="G40" s="33" t="s">
        <v>51</v>
      </c>
      <c r="H40" s="33">
        <v>1.8</v>
      </c>
    </row>
    <row r="41" spans="1:8" ht="25.5" x14ac:dyDescent="0.2">
      <c r="A41" s="30"/>
      <c r="B41" s="31" t="s">
        <v>29</v>
      </c>
      <c r="C41" s="32" t="s">
        <v>52</v>
      </c>
      <c r="D41" s="33"/>
      <c r="E41" s="33"/>
      <c r="F41" s="33"/>
      <c r="G41" s="33">
        <v>1.8</v>
      </c>
      <c r="H41" s="33">
        <v>1.8</v>
      </c>
    </row>
    <row r="42" spans="1:8" x14ac:dyDescent="0.2">
      <c r="A42" s="30"/>
      <c r="B42" s="31" t="s">
        <v>29</v>
      </c>
      <c r="C42" s="32" t="s">
        <v>53</v>
      </c>
      <c r="D42" s="33">
        <v>1554.98</v>
      </c>
      <c r="E42" s="33">
        <v>33.28</v>
      </c>
      <c r="F42" s="33">
        <v>123.49</v>
      </c>
      <c r="G42" s="33">
        <v>1.8</v>
      </c>
      <c r="H42" s="33">
        <v>1713.55</v>
      </c>
    </row>
    <row r="43" spans="1:8" ht="19.350000000000001" customHeight="1" x14ac:dyDescent="0.2">
      <c r="A43" s="34" t="s">
        <v>54</v>
      </c>
      <c r="B43" s="35"/>
      <c r="C43" s="35"/>
      <c r="D43" s="35"/>
      <c r="E43" s="35"/>
      <c r="F43" s="35"/>
      <c r="G43" s="35"/>
      <c r="H43" s="35"/>
    </row>
    <row r="44" spans="1:8" ht="25.5" x14ac:dyDescent="0.2">
      <c r="A44" s="30">
        <v>6</v>
      </c>
      <c r="B44" s="31" t="s">
        <v>55</v>
      </c>
      <c r="C44" s="32" t="s">
        <v>56</v>
      </c>
      <c r="D44" s="33"/>
      <c r="E44" s="33"/>
      <c r="F44" s="33"/>
      <c r="G44" s="33" t="s">
        <v>57</v>
      </c>
      <c r="H44" s="33">
        <v>36.67</v>
      </c>
    </row>
    <row r="45" spans="1:8" ht="25.5" x14ac:dyDescent="0.2">
      <c r="A45" s="30"/>
      <c r="B45" s="31" t="s">
        <v>29</v>
      </c>
      <c r="C45" s="32" t="s">
        <v>58</v>
      </c>
      <c r="D45" s="33"/>
      <c r="E45" s="33"/>
      <c r="F45" s="33"/>
      <c r="G45" s="33">
        <v>36.67</v>
      </c>
      <c r="H45" s="33">
        <v>36.67</v>
      </c>
    </row>
    <row r="46" spans="1:8" x14ac:dyDescent="0.2">
      <c r="A46" s="30"/>
      <c r="B46" s="31" t="s">
        <v>29</v>
      </c>
      <c r="C46" s="32" t="s">
        <v>59</v>
      </c>
      <c r="D46" s="33">
        <v>1554.98</v>
      </c>
      <c r="E46" s="33">
        <v>33.28</v>
      </c>
      <c r="F46" s="33">
        <v>123.49</v>
      </c>
      <c r="G46" s="33">
        <v>38.47</v>
      </c>
      <c r="H46" s="33">
        <v>1750.22</v>
      </c>
    </row>
    <row r="47" spans="1:8" ht="19.350000000000001" customHeight="1" x14ac:dyDescent="0.2">
      <c r="A47" s="34" t="s">
        <v>60</v>
      </c>
      <c r="B47" s="35"/>
      <c r="C47" s="35"/>
      <c r="D47" s="35"/>
      <c r="E47" s="35"/>
      <c r="F47" s="35"/>
      <c r="G47" s="35"/>
      <c r="H47" s="35"/>
    </row>
    <row r="48" spans="1:8" x14ac:dyDescent="0.2">
      <c r="A48" s="30"/>
      <c r="B48" s="31" t="s">
        <v>29</v>
      </c>
      <c r="C48" s="32" t="s">
        <v>61</v>
      </c>
      <c r="D48" s="33">
        <v>1554.98</v>
      </c>
      <c r="E48" s="33">
        <v>33.28</v>
      </c>
      <c r="F48" s="33">
        <v>123.49</v>
      </c>
      <c r="G48" s="33">
        <v>38.47</v>
      </c>
      <c r="H48" s="33">
        <v>1750.22</v>
      </c>
    </row>
    <row r="49" spans="1:8" ht="19.350000000000001" customHeight="1" x14ac:dyDescent="0.2">
      <c r="A49" s="34" t="s">
        <v>62</v>
      </c>
      <c r="B49" s="35"/>
      <c r="C49" s="35"/>
      <c r="D49" s="35"/>
      <c r="E49" s="35"/>
      <c r="F49" s="35"/>
      <c r="G49" s="35"/>
      <c r="H49" s="35"/>
    </row>
    <row r="50" spans="1:8" ht="25.5" x14ac:dyDescent="0.2">
      <c r="A50" s="30">
        <v>7</v>
      </c>
      <c r="B50" s="31" t="s">
        <v>63</v>
      </c>
      <c r="C50" s="32" t="s">
        <v>64</v>
      </c>
      <c r="D50" s="33" t="s">
        <v>65</v>
      </c>
      <c r="E50" s="33" t="s">
        <v>66</v>
      </c>
      <c r="F50" s="33" t="s">
        <v>67</v>
      </c>
      <c r="G50" s="33" t="s">
        <v>68</v>
      </c>
      <c r="H50" s="33">
        <v>35.01</v>
      </c>
    </row>
    <row r="51" spans="1:8" x14ac:dyDescent="0.2">
      <c r="A51" s="30"/>
      <c r="B51" s="31" t="s">
        <v>29</v>
      </c>
      <c r="C51" s="32" t="s">
        <v>69</v>
      </c>
      <c r="D51" s="33">
        <v>31.1</v>
      </c>
      <c r="E51" s="33">
        <v>0.67</v>
      </c>
      <c r="F51" s="33">
        <v>2.4700000000000002</v>
      </c>
      <c r="G51" s="33">
        <v>0.77</v>
      </c>
      <c r="H51" s="33">
        <v>35.01</v>
      </c>
    </row>
    <row r="52" spans="1:8" x14ac:dyDescent="0.2">
      <c r="A52" s="30"/>
      <c r="B52" s="31" t="s">
        <v>29</v>
      </c>
      <c r="C52" s="32" t="s">
        <v>70</v>
      </c>
      <c r="D52" s="33">
        <v>1586.08</v>
      </c>
      <c r="E52" s="33">
        <v>33.950000000000003</v>
      </c>
      <c r="F52" s="33">
        <v>125.96</v>
      </c>
      <c r="G52" s="33">
        <v>39.24</v>
      </c>
      <c r="H52" s="33">
        <v>1785.23</v>
      </c>
    </row>
    <row r="53" spans="1:8" ht="19.350000000000001" customHeight="1" x14ac:dyDescent="0.2">
      <c r="A53" s="34" t="s">
        <v>71</v>
      </c>
      <c r="B53" s="35"/>
      <c r="C53" s="35"/>
      <c r="D53" s="35"/>
      <c r="E53" s="35"/>
      <c r="F53" s="35"/>
      <c r="G53" s="35"/>
      <c r="H53" s="35"/>
    </row>
    <row r="54" spans="1:8" x14ac:dyDescent="0.2">
      <c r="A54" s="30"/>
      <c r="B54" s="31" t="s">
        <v>29</v>
      </c>
      <c r="C54" s="32" t="s">
        <v>72</v>
      </c>
      <c r="D54" s="33">
        <v>1586.08</v>
      </c>
      <c r="E54" s="33">
        <v>33.950000000000003</v>
      </c>
      <c r="F54" s="33">
        <v>125.96</v>
      </c>
      <c r="G54" s="33">
        <v>39.24</v>
      </c>
      <c r="H54" s="33">
        <v>1785.23</v>
      </c>
    </row>
    <row r="55" spans="1:8" x14ac:dyDescent="0.2">
      <c r="A55" s="9"/>
      <c r="B55" s="14"/>
      <c r="C55" s="10"/>
      <c r="D55" s="11"/>
      <c r="E55" s="11"/>
      <c r="F55" s="11"/>
      <c r="G55" s="11"/>
      <c r="H55" s="11"/>
    </row>
    <row r="58" spans="1:8" x14ac:dyDescent="0.2">
      <c r="A58" s="12" t="s">
        <v>6</v>
      </c>
      <c r="C58" s="13"/>
      <c r="E58" s="13"/>
      <c r="F58" s="24"/>
      <c r="G58" s="23"/>
      <c r="H58" s="13"/>
    </row>
    <row r="59" spans="1:8" x14ac:dyDescent="0.2">
      <c r="C59" s="27"/>
      <c r="D59" s="27" t="s">
        <v>7</v>
      </c>
      <c r="E59" s="27"/>
      <c r="F59" s="27"/>
      <c r="G59" s="27"/>
      <c r="H59" s="27"/>
    </row>
    <row r="60" spans="1:8" x14ac:dyDescent="0.2">
      <c r="A60" s="12" t="s">
        <v>8</v>
      </c>
      <c r="C60" s="25"/>
      <c r="E60" s="25"/>
      <c r="F60" s="25"/>
      <c r="H60" s="13"/>
    </row>
    <row r="61" spans="1:8" x14ac:dyDescent="0.2">
      <c r="C61" s="27"/>
      <c r="D61" s="27" t="s">
        <v>7</v>
      </c>
      <c r="E61" s="27"/>
      <c r="F61" s="27"/>
      <c r="G61" s="27"/>
      <c r="H61" s="27"/>
    </row>
    <row r="62" spans="1:8" x14ac:dyDescent="0.2">
      <c r="A62" s="12" t="s">
        <v>9</v>
      </c>
      <c r="C62" s="25"/>
      <c r="D62" s="12"/>
      <c r="E62" s="25"/>
      <c r="F62" s="25"/>
      <c r="H62" s="13"/>
    </row>
    <row r="63" spans="1:8" x14ac:dyDescent="0.2">
      <c r="C63" s="26" t="s">
        <v>21</v>
      </c>
      <c r="D63" s="27" t="s">
        <v>7</v>
      </c>
      <c r="E63" s="27"/>
      <c r="F63" s="27"/>
      <c r="G63" s="27"/>
      <c r="H63" s="27"/>
    </row>
    <row r="64" spans="1:8" x14ac:dyDescent="0.2">
      <c r="A64" s="12" t="s">
        <v>10</v>
      </c>
      <c r="C64" s="24"/>
      <c r="D64" s="24"/>
      <c r="E64" s="13"/>
      <c r="F64" s="24"/>
      <c r="G64" s="23"/>
      <c r="H64" s="13"/>
    </row>
    <row r="65" spans="3:8" x14ac:dyDescent="0.2">
      <c r="C65" s="36" t="s">
        <v>11</v>
      </c>
      <c r="D65" s="36"/>
      <c r="E65" s="36"/>
      <c r="F65" s="36"/>
      <c r="G65" s="27"/>
      <c r="H65" s="27"/>
    </row>
  </sheetData>
  <mergeCells count="25">
    <mergeCell ref="C65:F65"/>
    <mergeCell ref="C3:G3"/>
    <mergeCell ref="A19:A22"/>
    <mergeCell ref="B19:B22"/>
    <mergeCell ref="C19:C22"/>
    <mergeCell ref="C9:G9"/>
    <mergeCell ref="C4:G4"/>
    <mergeCell ref="C8:G8"/>
    <mergeCell ref="D20:D22"/>
    <mergeCell ref="E20:E22"/>
    <mergeCell ref="F20:F22"/>
    <mergeCell ref="G20:G22"/>
    <mergeCell ref="D19:H19"/>
    <mergeCell ref="H20:H22"/>
    <mergeCell ref="C13:G13"/>
    <mergeCell ref="C14:G14"/>
    <mergeCell ref="A43:H43"/>
    <mergeCell ref="A47:H47"/>
    <mergeCell ref="A49:H49"/>
    <mergeCell ref="A53:H53"/>
    <mergeCell ref="A24:H24"/>
    <mergeCell ref="A27:H27"/>
    <mergeCell ref="A31:H31"/>
    <mergeCell ref="A35:H35"/>
    <mergeCell ref="A39:H39"/>
  </mergeCells>
  <phoneticPr fontId="2" type="noConversion"/>
  <pageMargins left="0.34" right="0.25" top="0.75" bottom="0.75" header="0.3" footer="0.3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showGridLines="0" tabSelected="1" zoomScaleNormal="100" workbookViewId="0">
      <selection activeCell="H55" sqref="H55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H1" s="15" t="s">
        <v>13</v>
      </c>
    </row>
    <row r="2" spans="1:8" x14ac:dyDescent="0.2">
      <c r="A2" s="1"/>
      <c r="B2" s="2"/>
      <c r="C2" s="3"/>
      <c r="D2" s="4"/>
      <c r="E2" s="4"/>
      <c r="F2" s="4"/>
      <c r="G2" s="4"/>
      <c r="H2" s="15" t="s">
        <v>12</v>
      </c>
    </row>
    <row r="3" spans="1:8" ht="32.25" customHeight="1" x14ac:dyDescent="0.2">
      <c r="A3" s="1"/>
      <c r="B3" s="16" t="s">
        <v>0</v>
      </c>
      <c r="C3" s="37"/>
      <c r="D3" s="37"/>
      <c r="E3" s="37"/>
      <c r="F3" s="37"/>
      <c r="G3" s="37"/>
      <c r="H3" s="4"/>
    </row>
    <row r="4" spans="1:8" x14ac:dyDescent="0.2">
      <c r="A4" s="1"/>
      <c r="B4" s="2"/>
      <c r="C4" s="40" t="s">
        <v>1</v>
      </c>
      <c r="D4" s="40"/>
      <c r="E4" s="40"/>
      <c r="F4" s="40"/>
      <c r="G4" s="40"/>
      <c r="H4" s="4"/>
    </row>
    <row r="5" spans="1:8" x14ac:dyDescent="0.2">
      <c r="A5" s="1"/>
      <c r="B5" s="2" t="s">
        <v>14</v>
      </c>
      <c r="C5" s="7"/>
      <c r="D5" s="4"/>
      <c r="E5" s="5"/>
      <c r="F5" s="4"/>
      <c r="G5" s="4"/>
      <c r="H5" s="4"/>
    </row>
    <row r="6" spans="1:8" x14ac:dyDescent="0.2">
      <c r="A6" s="1"/>
      <c r="B6" s="2"/>
      <c r="C6" s="3"/>
      <c r="D6" s="4"/>
      <c r="E6" s="5"/>
      <c r="F6" s="4"/>
      <c r="G6" s="4"/>
      <c r="H6" s="4"/>
    </row>
    <row r="7" spans="1:8" ht="13.5" x14ac:dyDescent="0.2">
      <c r="A7" s="1"/>
      <c r="B7" s="17" t="s">
        <v>89</v>
      </c>
      <c r="C7" s="18"/>
      <c r="D7" s="19"/>
      <c r="E7" s="20"/>
      <c r="F7" s="19"/>
      <c r="G7" s="19"/>
      <c r="H7" s="4"/>
    </row>
    <row r="8" spans="1:8" ht="27.75" customHeight="1" x14ac:dyDescent="0.2">
      <c r="A8" s="1"/>
      <c r="B8" s="2"/>
      <c r="C8" s="41"/>
      <c r="D8" s="41"/>
      <c r="E8" s="41"/>
      <c r="F8" s="41"/>
      <c r="G8" s="41"/>
      <c r="H8" s="4"/>
    </row>
    <row r="9" spans="1:8" x14ac:dyDescent="0.2">
      <c r="A9" s="1"/>
      <c r="B9" s="2"/>
      <c r="C9" s="40" t="s">
        <v>2</v>
      </c>
      <c r="D9" s="40"/>
      <c r="E9" s="40"/>
      <c r="F9" s="40"/>
      <c r="G9" s="40"/>
      <c r="H9" s="4"/>
    </row>
    <row r="10" spans="1:8" x14ac:dyDescent="0.2">
      <c r="A10" s="1"/>
      <c r="B10" s="2"/>
      <c r="C10" s="3"/>
      <c r="D10" s="4"/>
      <c r="E10" s="5"/>
      <c r="F10" s="4"/>
      <c r="G10" s="4"/>
      <c r="H10" s="4"/>
    </row>
    <row r="11" spans="1:8" x14ac:dyDescent="0.2">
      <c r="A11" s="1"/>
      <c r="B11" s="2"/>
      <c r="C11" s="3"/>
      <c r="D11" s="6"/>
      <c r="E11" s="6"/>
      <c r="F11" s="6"/>
      <c r="G11" s="6"/>
      <c r="H11" s="4"/>
    </row>
    <row r="12" spans="1:8" x14ac:dyDescent="0.2">
      <c r="A12" s="1"/>
      <c r="B12" s="2"/>
      <c r="C12" s="3"/>
      <c r="D12" s="21" t="s">
        <v>86</v>
      </c>
      <c r="E12" s="6"/>
      <c r="F12" s="6"/>
      <c r="G12" s="4"/>
      <c r="H12" s="4"/>
    </row>
    <row r="13" spans="1:8" ht="27.75" customHeight="1" x14ac:dyDescent="0.2">
      <c r="A13" s="1"/>
      <c r="B13" s="2"/>
      <c r="C13" s="41" t="s">
        <v>23</v>
      </c>
      <c r="D13" s="41"/>
      <c r="E13" s="41"/>
      <c r="F13" s="41"/>
      <c r="G13" s="41"/>
      <c r="H13" s="4"/>
    </row>
    <row r="14" spans="1:8" x14ac:dyDescent="0.2">
      <c r="A14" s="1"/>
      <c r="B14" s="2"/>
      <c r="C14" s="48" t="s">
        <v>3</v>
      </c>
      <c r="D14" s="48"/>
      <c r="E14" s="48"/>
      <c r="F14" s="48"/>
      <c r="G14" s="48"/>
      <c r="H14" s="4"/>
    </row>
    <row r="15" spans="1:8" x14ac:dyDescent="0.2">
      <c r="A15" s="1"/>
      <c r="B15" s="2"/>
      <c r="C15" s="3"/>
      <c r="D15" s="6"/>
      <c r="E15" s="6"/>
      <c r="F15" s="6"/>
      <c r="G15" s="6"/>
      <c r="H15" s="4"/>
    </row>
    <row r="16" spans="1:8" x14ac:dyDescent="0.2">
      <c r="A16" s="1"/>
      <c r="B16" s="22" t="s">
        <v>73</v>
      </c>
      <c r="C16" s="3"/>
      <c r="D16" s="8"/>
      <c r="E16" s="4"/>
      <c r="F16" s="4"/>
      <c r="G16" s="4"/>
      <c r="H16" s="4"/>
    </row>
    <row r="17" spans="1:8" x14ac:dyDescent="0.2">
      <c r="A17" s="1"/>
      <c r="B17" s="2"/>
      <c r="C17" s="3"/>
      <c r="D17" s="8"/>
      <c r="E17" s="4"/>
      <c r="F17" s="4"/>
      <c r="G17" s="4"/>
      <c r="H17" s="4"/>
    </row>
    <row r="18" spans="1:8" x14ac:dyDescent="0.2">
      <c r="A18" s="1"/>
      <c r="B18" s="2"/>
      <c r="C18" s="3"/>
      <c r="D18" s="4"/>
      <c r="E18" s="4"/>
      <c r="F18" s="4"/>
      <c r="G18" s="4"/>
      <c r="H18" s="4"/>
    </row>
    <row r="19" spans="1:8" ht="12.75" customHeight="1" x14ac:dyDescent="0.2">
      <c r="A19" s="38" t="s">
        <v>4</v>
      </c>
      <c r="B19" s="39" t="s">
        <v>15</v>
      </c>
      <c r="C19" s="38" t="s">
        <v>16</v>
      </c>
      <c r="D19" s="42" t="s">
        <v>25</v>
      </c>
      <c r="E19" s="43"/>
      <c r="F19" s="43"/>
      <c r="G19" s="43"/>
      <c r="H19" s="44"/>
    </row>
    <row r="20" spans="1:8" ht="27.75" customHeight="1" x14ac:dyDescent="0.2">
      <c r="A20" s="38"/>
      <c r="B20" s="39"/>
      <c r="C20" s="38"/>
      <c r="D20" s="38" t="s">
        <v>17</v>
      </c>
      <c r="E20" s="38" t="s">
        <v>5</v>
      </c>
      <c r="F20" s="38" t="s">
        <v>18</v>
      </c>
      <c r="G20" s="38" t="s">
        <v>19</v>
      </c>
      <c r="H20" s="45" t="s">
        <v>20</v>
      </c>
    </row>
    <row r="21" spans="1:8" ht="27.75" customHeight="1" x14ac:dyDescent="0.2">
      <c r="A21" s="38"/>
      <c r="B21" s="39"/>
      <c r="C21" s="38"/>
      <c r="D21" s="38"/>
      <c r="E21" s="38"/>
      <c r="F21" s="38"/>
      <c r="G21" s="38"/>
      <c r="H21" s="46"/>
    </row>
    <row r="22" spans="1:8" ht="27.75" customHeight="1" x14ac:dyDescent="0.2">
      <c r="A22" s="38"/>
      <c r="B22" s="39"/>
      <c r="C22" s="38"/>
      <c r="D22" s="38"/>
      <c r="E22" s="38"/>
      <c r="F22" s="38"/>
      <c r="G22" s="38"/>
      <c r="H22" s="47"/>
    </row>
    <row r="23" spans="1:8" x14ac:dyDescent="0.2">
      <c r="A23" s="29">
        <v>1</v>
      </c>
      <c r="B23" s="29">
        <v>2</v>
      </c>
      <c r="C23" s="29">
        <v>3</v>
      </c>
      <c r="D23" s="29">
        <v>4</v>
      </c>
      <c r="E23" s="29">
        <v>5</v>
      </c>
      <c r="F23" s="29">
        <v>6</v>
      </c>
      <c r="G23" s="29">
        <v>7</v>
      </c>
      <c r="H23" s="29">
        <v>8</v>
      </c>
    </row>
    <row r="24" spans="1:8" ht="19.350000000000001" customHeight="1" x14ac:dyDescent="0.2">
      <c r="A24" s="34" t="s">
        <v>26</v>
      </c>
      <c r="B24" s="35"/>
      <c r="C24" s="35"/>
      <c r="D24" s="35"/>
      <c r="E24" s="35"/>
      <c r="F24" s="35"/>
      <c r="G24" s="35"/>
      <c r="H24" s="35"/>
    </row>
    <row r="25" spans="1:8" ht="51" x14ac:dyDescent="0.2">
      <c r="A25" s="30">
        <v>1</v>
      </c>
      <c r="B25" s="31" t="s">
        <v>27</v>
      </c>
      <c r="C25" s="32" t="s">
        <v>28</v>
      </c>
      <c r="D25" s="33">
        <v>11254.51</v>
      </c>
      <c r="E25" s="33">
        <v>247.55</v>
      </c>
      <c r="F25" s="33">
        <v>297.73</v>
      </c>
      <c r="G25" s="33"/>
      <c r="H25" s="33">
        <v>11799.79</v>
      </c>
    </row>
    <row r="26" spans="1:8" ht="25.5" x14ac:dyDescent="0.2">
      <c r="A26" s="30"/>
      <c r="B26" s="31" t="s">
        <v>29</v>
      </c>
      <c r="C26" s="32" t="s">
        <v>30</v>
      </c>
      <c r="D26" s="33">
        <v>11254.51</v>
      </c>
      <c r="E26" s="33">
        <v>247.55</v>
      </c>
      <c r="F26" s="33">
        <v>297.73</v>
      </c>
      <c r="G26" s="33"/>
      <c r="H26" s="33">
        <v>11799.79</v>
      </c>
    </row>
    <row r="27" spans="1:8" ht="37.9" customHeight="1" x14ac:dyDescent="0.2">
      <c r="A27" s="34" t="s">
        <v>31</v>
      </c>
      <c r="B27" s="35"/>
      <c r="C27" s="35"/>
      <c r="D27" s="35"/>
      <c r="E27" s="35"/>
      <c r="F27" s="35"/>
      <c r="G27" s="35"/>
      <c r="H27" s="35"/>
    </row>
    <row r="28" spans="1:8" ht="38.25" x14ac:dyDescent="0.2">
      <c r="A28" s="30">
        <v>2</v>
      </c>
      <c r="B28" s="31" t="s">
        <v>32</v>
      </c>
      <c r="C28" s="32" t="s">
        <v>33</v>
      </c>
      <c r="D28" s="33">
        <v>672.49</v>
      </c>
      <c r="E28" s="33">
        <v>33.549999999999997</v>
      </c>
      <c r="F28" s="33">
        <v>269.05</v>
      </c>
      <c r="G28" s="33"/>
      <c r="H28" s="33">
        <v>975.09</v>
      </c>
    </row>
    <row r="29" spans="1:8" ht="38.25" x14ac:dyDescent="0.2">
      <c r="A29" s="30"/>
      <c r="B29" s="31" t="s">
        <v>29</v>
      </c>
      <c r="C29" s="32" t="s">
        <v>34</v>
      </c>
      <c r="D29" s="33">
        <v>672.49</v>
      </c>
      <c r="E29" s="33">
        <v>33.549999999999997</v>
      </c>
      <c r="F29" s="33">
        <v>269.05</v>
      </c>
      <c r="G29" s="33"/>
      <c r="H29" s="33">
        <v>975.09</v>
      </c>
    </row>
    <row r="30" spans="1:8" x14ac:dyDescent="0.2">
      <c r="A30" s="30"/>
      <c r="B30" s="31" t="s">
        <v>29</v>
      </c>
      <c r="C30" s="32" t="s">
        <v>35</v>
      </c>
      <c r="D30" s="33">
        <v>11927</v>
      </c>
      <c r="E30" s="33">
        <v>281.10000000000002</v>
      </c>
      <c r="F30" s="33">
        <v>566.78</v>
      </c>
      <c r="G30" s="33"/>
      <c r="H30" s="33">
        <v>12774.88</v>
      </c>
    </row>
    <row r="31" spans="1:8" ht="19.350000000000001" customHeight="1" x14ac:dyDescent="0.2">
      <c r="A31" s="34" t="s">
        <v>36</v>
      </c>
      <c r="B31" s="35"/>
      <c r="C31" s="35"/>
      <c r="D31" s="35"/>
      <c r="E31" s="35"/>
      <c r="F31" s="35"/>
      <c r="G31" s="35"/>
      <c r="H31" s="35"/>
    </row>
    <row r="32" spans="1:8" x14ac:dyDescent="0.2">
      <c r="A32" s="30">
        <v>3</v>
      </c>
      <c r="B32" s="31" t="s">
        <v>37</v>
      </c>
      <c r="C32" s="32" t="s">
        <v>38</v>
      </c>
      <c r="D32" s="33">
        <v>1207.95</v>
      </c>
      <c r="E32" s="33"/>
      <c r="F32" s="33"/>
      <c r="G32" s="33"/>
      <c r="H32" s="33">
        <v>1207.95</v>
      </c>
    </row>
    <row r="33" spans="1:8" ht="25.5" x14ac:dyDescent="0.2">
      <c r="A33" s="30"/>
      <c r="B33" s="31" t="s">
        <v>29</v>
      </c>
      <c r="C33" s="32" t="s">
        <v>39</v>
      </c>
      <c r="D33" s="33">
        <v>1207.95</v>
      </c>
      <c r="E33" s="33"/>
      <c r="F33" s="33"/>
      <c r="G33" s="33"/>
      <c r="H33" s="33">
        <v>1207.95</v>
      </c>
    </row>
    <row r="34" spans="1:8" x14ac:dyDescent="0.2">
      <c r="A34" s="30"/>
      <c r="B34" s="31" t="s">
        <v>29</v>
      </c>
      <c r="C34" s="32" t="s">
        <v>40</v>
      </c>
      <c r="D34" s="33">
        <v>13134.95</v>
      </c>
      <c r="E34" s="33">
        <v>281.10000000000002</v>
      </c>
      <c r="F34" s="33">
        <v>566.78</v>
      </c>
      <c r="G34" s="33"/>
      <c r="H34" s="33">
        <v>13982.83</v>
      </c>
    </row>
    <row r="35" spans="1:8" ht="19.350000000000001" customHeight="1" x14ac:dyDescent="0.2">
      <c r="A35" s="34" t="s">
        <v>41</v>
      </c>
      <c r="B35" s="35"/>
      <c r="C35" s="35"/>
      <c r="D35" s="35"/>
      <c r="E35" s="35"/>
      <c r="F35" s="35"/>
      <c r="G35" s="35"/>
      <c r="H35" s="35"/>
    </row>
    <row r="36" spans="1:8" ht="89.25" x14ac:dyDescent="0.2">
      <c r="A36" s="30">
        <v>4</v>
      </c>
      <c r="B36" s="31" t="s">
        <v>42</v>
      </c>
      <c r="C36" s="32" t="s">
        <v>43</v>
      </c>
      <c r="D36" s="33" t="s">
        <v>74</v>
      </c>
      <c r="E36" s="33" t="s">
        <v>75</v>
      </c>
      <c r="F36" s="33"/>
      <c r="G36" s="33"/>
      <c r="H36" s="33">
        <v>147.57</v>
      </c>
    </row>
    <row r="37" spans="1:8" ht="25.5" x14ac:dyDescent="0.2">
      <c r="A37" s="30"/>
      <c r="B37" s="31" t="s">
        <v>29</v>
      </c>
      <c r="C37" s="32" t="s">
        <v>46</v>
      </c>
      <c r="D37" s="33">
        <v>144.47999999999999</v>
      </c>
      <c r="E37" s="33">
        <v>3.09</v>
      </c>
      <c r="F37" s="33"/>
      <c r="G37" s="33"/>
      <c r="H37" s="33">
        <v>147.57</v>
      </c>
    </row>
    <row r="38" spans="1:8" x14ac:dyDescent="0.2">
      <c r="A38" s="30"/>
      <c r="B38" s="31" t="s">
        <v>29</v>
      </c>
      <c r="C38" s="32" t="s">
        <v>47</v>
      </c>
      <c r="D38" s="33">
        <v>13279.43</v>
      </c>
      <c r="E38" s="33">
        <v>284.19</v>
      </c>
      <c r="F38" s="33">
        <v>566.78</v>
      </c>
      <c r="G38" s="33"/>
      <c r="H38" s="33">
        <v>14130.4</v>
      </c>
    </row>
    <row r="39" spans="1:8" ht="19.350000000000001" customHeight="1" x14ac:dyDescent="0.2">
      <c r="A39" s="34" t="s">
        <v>48</v>
      </c>
      <c r="B39" s="35"/>
      <c r="C39" s="35"/>
      <c r="D39" s="35"/>
      <c r="E39" s="35"/>
      <c r="F39" s="35"/>
      <c r="G39" s="35"/>
      <c r="H39" s="35"/>
    </row>
    <row r="40" spans="1:8" ht="51" x14ac:dyDescent="0.2">
      <c r="A40" s="30">
        <v>5</v>
      </c>
      <c r="B40" s="31" t="s">
        <v>49</v>
      </c>
      <c r="C40" s="32" t="s">
        <v>50</v>
      </c>
      <c r="D40" s="33"/>
      <c r="E40" s="33"/>
      <c r="F40" s="33"/>
      <c r="G40" s="33" t="s">
        <v>76</v>
      </c>
      <c r="H40" s="33">
        <v>14.84</v>
      </c>
    </row>
    <row r="41" spans="1:8" ht="25.5" x14ac:dyDescent="0.2">
      <c r="A41" s="30"/>
      <c r="B41" s="31" t="s">
        <v>29</v>
      </c>
      <c r="C41" s="32" t="s">
        <v>52</v>
      </c>
      <c r="D41" s="33"/>
      <c r="E41" s="33"/>
      <c r="F41" s="33"/>
      <c r="G41" s="33">
        <v>14.84</v>
      </c>
      <c r="H41" s="33">
        <v>14.84</v>
      </c>
    </row>
    <row r="42" spans="1:8" x14ac:dyDescent="0.2">
      <c r="A42" s="30"/>
      <c r="B42" s="31" t="s">
        <v>29</v>
      </c>
      <c r="C42" s="32" t="s">
        <v>53</v>
      </c>
      <c r="D42" s="33">
        <v>13279.43</v>
      </c>
      <c r="E42" s="33">
        <v>284.19</v>
      </c>
      <c r="F42" s="33">
        <v>566.78</v>
      </c>
      <c r="G42" s="33">
        <v>14.84</v>
      </c>
      <c r="H42" s="33">
        <v>14145.24</v>
      </c>
    </row>
    <row r="43" spans="1:8" ht="19.350000000000001" customHeight="1" x14ac:dyDescent="0.2">
      <c r="A43" s="34" t="s">
        <v>54</v>
      </c>
      <c r="B43" s="35"/>
      <c r="C43" s="35"/>
      <c r="D43" s="35"/>
      <c r="E43" s="35"/>
      <c r="F43" s="35"/>
      <c r="G43" s="35"/>
      <c r="H43" s="35"/>
    </row>
    <row r="44" spans="1:8" x14ac:dyDescent="0.2">
      <c r="A44" s="30"/>
      <c r="B44" s="31" t="s">
        <v>29</v>
      </c>
      <c r="C44" s="32" t="s">
        <v>59</v>
      </c>
      <c r="D44" s="33">
        <v>13279.43</v>
      </c>
      <c r="E44" s="33">
        <v>284.19</v>
      </c>
      <c r="F44" s="33">
        <v>566.78</v>
      </c>
      <c r="G44" s="33">
        <v>14.84</v>
      </c>
      <c r="H44" s="33">
        <v>14145.24</v>
      </c>
    </row>
    <row r="45" spans="1:8" ht="19.350000000000001" customHeight="1" x14ac:dyDescent="0.2">
      <c r="A45" s="34" t="s">
        <v>60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30"/>
      <c r="B46" s="31" t="s">
        <v>29</v>
      </c>
      <c r="C46" s="32" t="s">
        <v>61</v>
      </c>
      <c r="D46" s="33">
        <v>13279.43</v>
      </c>
      <c r="E46" s="33">
        <v>284.19</v>
      </c>
      <c r="F46" s="33">
        <v>566.78</v>
      </c>
      <c r="G46" s="33">
        <v>14.84</v>
      </c>
      <c r="H46" s="33">
        <v>14145.24</v>
      </c>
    </row>
    <row r="47" spans="1:8" ht="19.350000000000001" customHeight="1" x14ac:dyDescent="0.2">
      <c r="A47" s="34" t="s">
        <v>62</v>
      </c>
      <c r="B47" s="35"/>
      <c r="C47" s="35"/>
      <c r="D47" s="35"/>
      <c r="E47" s="35"/>
      <c r="F47" s="35"/>
      <c r="G47" s="35"/>
      <c r="H47" s="35"/>
    </row>
    <row r="48" spans="1:8" ht="25.5" x14ac:dyDescent="0.2">
      <c r="A48" s="30">
        <v>7</v>
      </c>
      <c r="B48" s="31" t="s">
        <v>63</v>
      </c>
      <c r="C48" s="32" t="s">
        <v>64</v>
      </c>
      <c r="D48" s="33" t="s">
        <v>77</v>
      </c>
      <c r="E48" s="33" t="s">
        <v>78</v>
      </c>
      <c r="F48" s="33" t="s">
        <v>79</v>
      </c>
      <c r="G48" s="33" t="s">
        <v>87</v>
      </c>
      <c r="H48" s="33">
        <v>282.90600000000001</v>
      </c>
    </row>
    <row r="49" spans="1:8" x14ac:dyDescent="0.2">
      <c r="A49" s="30"/>
      <c r="B49" s="31" t="s">
        <v>29</v>
      </c>
      <c r="C49" s="32" t="s">
        <v>69</v>
      </c>
      <c r="D49" s="33">
        <v>265.58999999999997</v>
      </c>
      <c r="E49" s="33">
        <v>5.68</v>
      </c>
      <c r="F49" s="33">
        <v>11.34</v>
      </c>
      <c r="G49" s="33">
        <v>0.29599999999999999</v>
      </c>
      <c r="H49" s="33">
        <f>D49+E49+F49+G49</f>
        <v>282.90599999999995</v>
      </c>
    </row>
    <row r="50" spans="1:8" x14ac:dyDescent="0.2">
      <c r="A50" s="30"/>
      <c r="B50" s="31" t="s">
        <v>29</v>
      </c>
      <c r="C50" s="32" t="s">
        <v>70</v>
      </c>
      <c r="D50" s="33">
        <v>13545.02</v>
      </c>
      <c r="E50" s="33">
        <v>289.87</v>
      </c>
      <c r="F50" s="33">
        <v>578.12</v>
      </c>
      <c r="G50" s="49">
        <v>15.13</v>
      </c>
      <c r="H50" s="49">
        <f>D50+E50+F50+G50</f>
        <v>14428.140000000001</v>
      </c>
    </row>
    <row r="51" spans="1:8" ht="19.350000000000001" customHeight="1" x14ac:dyDescent="0.2">
      <c r="A51" s="34" t="s">
        <v>71</v>
      </c>
      <c r="B51" s="35"/>
      <c r="C51" s="35"/>
      <c r="D51" s="35"/>
      <c r="E51" s="35"/>
      <c r="F51" s="35"/>
      <c r="G51" s="35"/>
      <c r="H51" s="35"/>
    </row>
    <row r="52" spans="1:8" ht="25.5" x14ac:dyDescent="0.2">
      <c r="A52" s="30">
        <v>8</v>
      </c>
      <c r="B52" s="31" t="s">
        <v>80</v>
      </c>
      <c r="C52" s="32" t="s">
        <v>81</v>
      </c>
      <c r="D52" s="33" t="s">
        <v>82</v>
      </c>
      <c r="E52" s="33" t="s">
        <v>83</v>
      </c>
      <c r="F52" s="33" t="s">
        <v>84</v>
      </c>
      <c r="G52" s="33" t="s">
        <v>88</v>
      </c>
      <c r="H52" s="33">
        <v>2947.37</v>
      </c>
    </row>
    <row r="53" spans="1:8" x14ac:dyDescent="0.2">
      <c r="A53" s="30"/>
      <c r="B53" s="31" t="s">
        <v>29</v>
      </c>
      <c r="C53" s="32" t="s">
        <v>85</v>
      </c>
      <c r="D53" s="33">
        <v>2709</v>
      </c>
      <c r="E53" s="33">
        <v>57.97</v>
      </c>
      <c r="F53" s="33">
        <v>115.62</v>
      </c>
      <c r="G53" s="49">
        <v>3.028</v>
      </c>
      <c r="H53" s="49">
        <f>D53+E53+F53+G53</f>
        <v>2885.6179999999995</v>
      </c>
    </row>
    <row r="54" spans="1:8" x14ac:dyDescent="0.2">
      <c r="A54" s="30"/>
      <c r="B54" s="31" t="s">
        <v>29</v>
      </c>
      <c r="C54" s="32" t="s">
        <v>72</v>
      </c>
      <c r="D54" s="33">
        <v>16254.02</v>
      </c>
      <c r="E54" s="33">
        <v>347.84</v>
      </c>
      <c r="F54" s="33">
        <v>693.74</v>
      </c>
      <c r="G54" s="49">
        <v>18.149999999999999</v>
      </c>
      <c r="H54" s="49">
        <v>17313.75</v>
      </c>
    </row>
    <row r="55" spans="1:8" x14ac:dyDescent="0.2">
      <c r="A55" s="9"/>
      <c r="B55" s="14"/>
      <c r="C55" s="10"/>
      <c r="D55" s="11"/>
      <c r="E55" s="11"/>
      <c r="F55" s="11"/>
      <c r="G55" s="11"/>
      <c r="H55" s="11"/>
    </row>
    <row r="58" spans="1:8" x14ac:dyDescent="0.2">
      <c r="A58" s="12" t="s">
        <v>6</v>
      </c>
      <c r="C58" s="13"/>
      <c r="E58" s="13"/>
      <c r="F58" s="24"/>
      <c r="G58" s="23"/>
      <c r="H58" s="13"/>
    </row>
    <row r="59" spans="1:8" x14ac:dyDescent="0.2">
      <c r="C59" s="27"/>
      <c r="D59" s="27" t="s">
        <v>7</v>
      </c>
      <c r="E59" s="27"/>
      <c r="F59" s="27"/>
      <c r="G59" s="27"/>
      <c r="H59" s="27"/>
    </row>
    <row r="60" spans="1:8" x14ac:dyDescent="0.2">
      <c r="A60" s="12" t="s">
        <v>8</v>
      </c>
      <c r="C60" s="25"/>
      <c r="E60" s="25"/>
      <c r="F60" s="25"/>
      <c r="H60" s="13"/>
    </row>
    <row r="61" spans="1:8" x14ac:dyDescent="0.2">
      <c r="C61" s="27"/>
      <c r="D61" s="27" t="s">
        <v>7</v>
      </c>
      <c r="E61" s="27"/>
      <c r="F61" s="27"/>
      <c r="G61" s="27"/>
      <c r="H61" s="27"/>
    </row>
    <row r="62" spans="1:8" x14ac:dyDescent="0.2">
      <c r="A62" s="12" t="s">
        <v>9</v>
      </c>
      <c r="C62" s="25"/>
      <c r="D62" s="12"/>
      <c r="E62" s="25"/>
      <c r="F62" s="25"/>
      <c r="H62" s="13"/>
    </row>
    <row r="63" spans="1:8" x14ac:dyDescent="0.2">
      <c r="C63" s="28" t="s">
        <v>21</v>
      </c>
      <c r="D63" s="27" t="s">
        <v>7</v>
      </c>
      <c r="E63" s="27"/>
      <c r="F63" s="27"/>
      <c r="G63" s="27"/>
      <c r="H63" s="27"/>
    </row>
    <row r="64" spans="1:8" x14ac:dyDescent="0.2">
      <c r="A64" s="12" t="s">
        <v>10</v>
      </c>
      <c r="C64" s="24"/>
      <c r="D64" s="24"/>
      <c r="E64" s="13"/>
      <c r="F64" s="24"/>
      <c r="G64" s="23"/>
      <c r="H64" s="13"/>
    </row>
    <row r="65" spans="3:8" x14ac:dyDescent="0.2">
      <c r="C65" s="36" t="s">
        <v>11</v>
      </c>
      <c r="D65" s="36"/>
      <c r="E65" s="36"/>
      <c r="F65" s="36"/>
      <c r="G65" s="27"/>
      <c r="H65" s="27"/>
    </row>
  </sheetData>
  <mergeCells count="25">
    <mergeCell ref="C14:G14"/>
    <mergeCell ref="C3:G3"/>
    <mergeCell ref="C4:G4"/>
    <mergeCell ref="C8:G8"/>
    <mergeCell ref="C9:G9"/>
    <mergeCell ref="C13:G13"/>
    <mergeCell ref="A19:A22"/>
    <mergeCell ref="B19:B22"/>
    <mergeCell ref="C19:C22"/>
    <mergeCell ref="D19:H19"/>
    <mergeCell ref="D20:D22"/>
    <mergeCell ref="E20:E22"/>
    <mergeCell ref="F20:F22"/>
    <mergeCell ref="G20:G22"/>
    <mergeCell ref="H20:H22"/>
    <mergeCell ref="A45:H45"/>
    <mergeCell ref="A47:H47"/>
    <mergeCell ref="A51:H51"/>
    <mergeCell ref="C65:F65"/>
    <mergeCell ref="A24:H24"/>
    <mergeCell ref="A27:H27"/>
    <mergeCell ref="A31:H31"/>
    <mergeCell ref="A35:H35"/>
    <mergeCell ref="A39:H39"/>
    <mergeCell ref="A43:H43"/>
  </mergeCells>
  <pageMargins left="0.34" right="0.25" top="0.75" bottom="0.75" header="0.3" footer="0.3"/>
  <pageSetup paperSize="9" scale="70" fitToHeight="0" orientation="portrait" r:id="rId1"/>
  <headerFooter alignWithMargins="0">
    <oddHeader>&amp;LГРАНД-Смета 2021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ССРСС</vt:lpstr>
      <vt:lpstr>№п.п.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Zakupki1</cp:lastModifiedBy>
  <cp:lastPrinted>2021-02-11T14:48:07Z</cp:lastPrinted>
  <dcterms:created xsi:type="dcterms:W3CDTF">2003-01-28T12:33:10Z</dcterms:created>
  <dcterms:modified xsi:type="dcterms:W3CDTF">2021-06-11T13:03:39Z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